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<sst xmlns="http://schemas.openxmlformats.org/spreadsheetml/2006/main" count="869" uniqueCount="869">
  <si>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</si>
  <si>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医療法人行堂会長野病院</t>
  </si>
  <si>
    <t>〒719-1114　総社市金井戸１５０番地１</t>
  </si>
  <si>
    <t>病棟の建築時期と構造</t>
  </si>
  <si>
    <t>建物情報＼病棟名</t>
  </si>
  <si>
    <t>3階療養病棟</t>
  </si>
  <si>
    <t>4階療養病棟</t>
  </si>
  <si>
    <t>様式１病院病棟票(1)</t>
  </si>
  <si>
    <t>建築時期</t>
  </si>
  <si>
    <t>2023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</si>
  <si>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</si>
  <si>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</si>
  <si>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</si>
  <si>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</si>
  <si>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</si>
  <si>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</si>
  <si>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</si>
  <si>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</si>
  <si>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</si>
  <si>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</si>
  <si>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</si>
  <si>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</si>
  <si>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</si>
  <si>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</si>
  <si>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</si>
  <si>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</si>
  <si>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</si>
  <si>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</si>
  <si>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</si>
  <si>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</si>
  <si>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</si>
  <si>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</si>
  <si>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</si>
  <si>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</si>
  <si>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</si>
  <si>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</si>
  <si>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</si>
  <si>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</si>
  <si>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</si>
  <si>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</si>
  <si>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</si>
  <si>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</si>
  <si>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</si>
  <si>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</si>
  <si>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</si>
  <si>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</si>
  <si>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</si>
  <si>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</si>
  <si>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</si>
  <si>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</si>
  <si>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</si>
  <si>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</si>
  <si>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</si>
  <si>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</si>
  <si>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</si>
  <si>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</si>
  <si>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</si>
  <si>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</si>
  <si>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</si>
  <si>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</si>
  <si>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</si>
  <si>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</si>
  <si>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</si>
  <si>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</si>
  <si>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</si>
  <si>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</si>
  <si>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</si>
  <si>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</si>
  <si>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</si>
  <si>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</si>
  <si>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</si>
  <si>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</si>
  <si>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</si>
  <si>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</si>
  <si>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</si>
  <si>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</si>
  <si>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</si>
  <si>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</si>
  <si>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</si>
  <si>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</si>
  <si>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</si>
  <si>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</si>
  <si>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</si>
  <si>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</si>
  <si>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</si>
  <si>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</si>
  <si>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</si>
  <si>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</si>
  <si>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</si>
  <si>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</si>
  <si>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</si>
  <si>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</si>
  <si>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</si>
  <si>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</si>
  <si>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</si>
  <si>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</si>
  <si>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</si>
  <si>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</si>
  <si>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</si>
  <si>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</si>
  <si>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</si>
  <si>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</si>
  <si>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</si>
  <si>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</si>
  <si>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外科</t>
  </si>
  <si>
    <t>様式１病院施設票(43)-3</t>
  </si>
  <si>
    <t>血液内科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</si>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</sst>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50</v>
      </c>
      <c r="M108" s="146">
        <v>36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50</v>
      </c>
      <c r="M109" s="146">
        <v>36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50</v>
      </c>
      <c r="M110" s="146">
        <v>36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50</v>
      </c>
      <c r="M131" s="179">
        <v>36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115</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26</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18</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0.5</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9</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0.3</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6</v>
      </c>
      <c r="N216" s="239">
        <v>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2</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0.5</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1</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3</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3</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3</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332</v>
      </c>
      <c r="M314" s="289">
        <v>116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124</v>
      </c>
      <c r="M315" s="181">
        <v>63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100</v>
      </c>
      <c r="M316" s="181">
        <v>24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108</v>
      </c>
      <c r="M317" s="181">
        <v>29</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17342</v>
      </c>
      <c r="M318" s="181">
        <v>14054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325</v>
      </c>
      <c r="M319" s="181">
        <v>123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332</v>
      </c>
      <c r="M327" s="181">
        <v>116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185</v>
      </c>
      <c r="M329" s="181">
        <v>59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49</v>
      </c>
      <c r="M330" s="181">
        <v>26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98</v>
      </c>
      <c r="M331" s="181">
        <v>31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325</v>
      </c>
      <c r="M335" s="181">
        <v>123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169</v>
      </c>
      <c r="M337" s="181">
        <v>47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12</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20</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36</v>
      </c>
      <c r="M340" s="181">
        <v>10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17</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71</v>
      </c>
      <c r="M343" s="181">
        <v>53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325</v>
      </c>
      <c r="M352" s="181">
        <v>123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306</v>
      </c>
      <c r="M353" s="181">
        <v>122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52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51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17</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604</v>
      </c>
      <c r="M401" s="185">
        <v>554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115</v>
      </c>
      <c r="D455" s="316"/>
      <c r="E455" s="316"/>
      <c r="F455" s="316"/>
      <c r="G455" s="316"/>
      <c r="H455" s="317"/>
      <c r="I455" s="355"/>
      <c r="J455" s="148" t="str">
        <f t="shared" si="67"/>
        <v>未確認</v>
      </c>
      <c r="K455" s="238" t="str">
        <f t="shared" si="68"/>
        <v>※</v>
      </c>
      <c r="L455" s="241">
        <v>286</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20</v>
      </c>
      <c r="M471" s="185">
        <v>27</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4</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2</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9</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508</v>
      </c>
      <c r="M548" s="185">
        <v>454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53.5</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8</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2.6</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2.6</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8</v>
      </c>
      <c r="M614" s="185">
        <v>3</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506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28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313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35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282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1</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63</v>
      </c>
      <c r="M638" s="185">
        <v>12</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397</v>
      </c>
      <c r="M644" s="185">
        <v>116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31</v>
      </c>
      <c r="M647" s="185">
        <v>12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65</v>
      </c>
      <c r="M648" s="185">
        <v>21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14</v>
      </c>
      <c r="M663" s="185">
        <v>28</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452</v>
      </c>
      <c r="M673" s="185">
        <v>435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59</v>
      </c>
      <c r="M674" s="185">
        <v>56</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58</v>
      </c>
      <c r="M675" s="185">
        <v>28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3</v>
      </c>
      <c r="M676" s="185">
        <v>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266</v>
      </c>
      <c r="M677" s="185">
        <v>274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110</v>
      </c>
      <c r="M678" s="185">
        <v>101</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211</v>
      </c>
      <c r="M683" s="185">
        <v>141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121</v>
      </c>
      <c r="M685" s="185">
        <v>68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34</v>
      </c>
      <c r="M686" s="185">
        <v>22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325</v>
      </c>
      <c r="M697" s="279">
        <v>123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320</v>
      </c>
      <c r="M721" s="185">
        <v>337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7</v>
      </c>
      <c r="M722" s="185">
        <v>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